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D:\2025\Contratacion 2025\INSTRUCTORES COMERCIO 2025\TITULADA\84. ADSO - virtual\"/>
    </mc:Choice>
  </mc:AlternateContent>
  <xr:revisionPtr revIDLastSave="0" documentId="13_ncr:1_{591A4820-9813-4255-8B8C-B6B7255FBAF1}" xr6:coauthVersionLast="47" xr6:coauthVersionMax="47" xr10:uidLastSave="{00000000-0000-0000-0000-000000000000}"/>
  <bookViews>
    <workbookView xWindow="-120" yWindow="-120" windowWidth="20730" windowHeight="11040" xr2:uid="{00000000-000D-0000-FFFF-FFFF00000000}"/>
  </bookViews>
  <sheets>
    <sheet name="Regular Virtual 2025" sheetId="4" r:id="rId1"/>
    <sheet name="OBLIGACIONES CONTRACTUALES" sheetId="2" r:id="rId2"/>
    <sheet name="MATRIZ" sheetId="3" r:id="rId3"/>
  </sheets>
  <definedNames>
    <definedName name="_xlnm._FilterDatabase" localSheetId="0" hidden="1">'Regular Virtual 2025'!$A$15:$Z$18</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E18" i="4" l="1"/>
  <c r="K16" i="4" l="1"/>
  <c r="K18" i="4" l="1"/>
  <c r="N16" i="4"/>
  <c r="O16" i="4"/>
  <c r="D11" i="4" l="1"/>
  <c r="E11" i="4" s="1"/>
  <c r="O18" i="4" l="1"/>
</calcChain>
</file>

<file path=xl/sharedStrings.xml><?xml version="1.0" encoding="utf-8"?>
<sst xmlns="http://schemas.openxmlformats.org/spreadsheetml/2006/main" count="253" uniqueCount="147">
  <si>
    <t>Versión: 01</t>
  </si>
  <si>
    <t>Código: 
GFPI-F-139</t>
  </si>
  <si>
    <t>GESTIÓN DE FORMACIÓN PROFESIONAL INTEGRAL</t>
  </si>
  <si>
    <t>ANEXO 2: PLAN DE CONTRATACIÓN DE INSTRUCTORES  -  APOYOS ADMINISTRATIVOS Y OTROS PERFILES RELACIONADOS CON LA FORMACIÓN PROFESIONAL</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</si>
  <si>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</si>
  <si>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</si>
  <si>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</si>
  <si>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</si>
  <si>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</si>
  <si>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</si>
  <si>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</si>
  <si>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</si>
  <si>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</si>
  <si>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</si>
  <si>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</si>
  <si>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</si>
  <si>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</si>
  <si>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</si>
  <si>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</si>
  <si>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</si>
  <si>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</si>
  <si>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</si>
  <si>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</si>
  <si>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</si>
  <si>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</si>
  <si>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</si>
  <si>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</si>
  <si>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</si>
  <si>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</si>
  <si>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</si>
  <si>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</si>
  <si>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</si>
  <si>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</si>
  <si>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24 MESES</t>
  </si>
  <si>
    <t>TOTALES</t>
  </si>
  <si>
    <t xml:space="preserve"> </t>
  </si>
  <si>
    <t>Subdirector Encargado del Centro de Comercio y Servicios</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</si>
  <si>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</si>
  <si>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</si>
  <si>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</si>
  <si>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</si>
  <si>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</si>
  <si>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</si>
  <si>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</si>
  <si>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</si>
  <si>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</si>
  <si>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</si>
  <si>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</si>
  <si>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</si>
  <si>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</si>
  <si>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</si>
  <si>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</si>
  <si>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</si>
  <si>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</si>
  <si>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</si>
  <si>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</si>
  <si>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</si>
  <si>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</si>
  <si>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</si>
  <si>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</si>
  <si>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</si>
  <si>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</si>
  <si>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</si>
  <si>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</si>
  <si>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</si>
  <si>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</si>
  <si>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</si>
  <si>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</si>
  <si>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</si>
  <si>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</si>
  <si>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</si>
  <si>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</si>
  <si>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</si>
  <si>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</si>
  <si>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</si>
  <si>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</si>
  <si>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</si>
  <si>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</si>
  <si>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</si>
  <si>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</si>
  <si>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</si>
  <si>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</si>
  <si>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</si>
  <si>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</si>
  <si>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</si>
  <si>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</si>
  <si>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</si>
  <si>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</si>
  <si>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</si>
  <si>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</si>
  <si>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</si>
  <si>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</si>
  <si>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</si>
  <si>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</si>
  <si>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</si>
  <si>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</si>
  <si>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</si>
  <si>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</si>
  <si>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</si>
  <si>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</si>
  <si>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</si>
  <si>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</si>
  <si>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</si>
  <si>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</si>
  <si>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</si>
  <si>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</si>
  <si>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</si>
  <si>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</si>
  <si>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</si>
  <si>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</si>
  <si>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</si>
  <si>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EL PERFIL SE ENCUENTRA EN LOS ESTUDIOS PREVIOS AUTORIZADOS</t>
  </si>
  <si>
    <t>PERIODO : AÑO 2025</t>
  </si>
  <si>
    <t>ADA LORENA CERÓN ROSERO</t>
  </si>
  <si>
    <t>Henry Armando Morales Fernandez</t>
  </si>
  <si>
    <t>FORMACION TITULADA VIRTUAL -REGULAR</t>
  </si>
  <si>
    <t>TECNÓLOGOS Y PROFESIIONALES</t>
  </si>
  <si>
    <t>TECNÓLOGO O PROFESIONAL EN SISTEMAS Y AFINES, CON CONOCIMIENTOS EN:*  CONFIGURACIÓN DE SERVIDORES.*  COMPUTACIÓN EN LA NUBE.*  MÓVILES.*  LENGUAJES DE PROGRAMACIÓN.*  REDES.*  DISTRIBUCIÓN DE APLICACIONES.*  CAPACITACIÓN DE USUARIOS.*  PRUEBAS DE SOFTWARE.*  DOCUMENTACIÓN</t>
  </si>
  <si>
    <t>VEINTICUATRO (24) MESES DE EXPERIENCIA: DE LOS CUALES DIECIOCHO (18) MESES ESTARÁN RELACIONADOS CON EL EJERCICIO DE LA PROFESIÓN U OFICIO OBJETO DE LA FORMACIÓN PROFESIONAL Y SEIS (6) MESES EN LABORES DE DOCENCIA.</t>
  </si>
  <si>
    <t>ANALISIS Y DESARROLLO DE SOFTWARE.</t>
  </si>
  <si>
    <t>1. Gestión y Ejecución del Contrato:</t>
  </si>
  <si>
    <r>
      <t>a)</t>
    </r>
    <r>
      <rPr>
        <sz val="7"/>
        <color theme="1"/>
        <rFont val="Times New Roman"/>
        <family val="1"/>
      </rPr>
      <t xml:space="preserve">      </t>
    </r>
    <r>
      <rPr>
        <sz val="11"/>
        <color theme="1"/>
        <rFont val="Aptos"/>
        <family val="2"/>
      </rPr>
      <t>Realizar las gestiones necesarias para cumplir con el contrato bajo condiciones de eficiencia y calidad, conforme a las especificaciones detalladas en la minuta del contrato y los lineamientos establecidos por el SENA.</t>
    </r>
  </si>
  <si>
    <r>
      <t>b)</t>
    </r>
    <r>
      <rPr>
        <sz val="7"/>
        <color theme="1"/>
        <rFont val="Times New Roman"/>
        <family val="1"/>
      </rPr>
      <t xml:space="preserve">      </t>
    </r>
    <r>
      <rPr>
        <sz val="11"/>
        <color theme="1"/>
        <rFont val="Aptos"/>
        <family val="2"/>
      </rPr>
      <t>Ejecutar el objeto y alcance del contrato, de acuerdo con el aval de la programación del Coordinador(a) Académico(a), asegurando el cumplimiento de las políticas de calidad, pertinencia y eficacia del SENA en los municipios del departamento del Cauca</t>
    </r>
  </si>
  <si>
    <r>
      <t>c)</t>
    </r>
    <r>
      <rPr>
        <sz val="7"/>
        <color theme="1"/>
        <rFont val="Times New Roman"/>
        <family val="1"/>
      </rPr>
      <t xml:space="preserve">      </t>
    </r>
    <r>
      <rPr>
        <sz val="11"/>
        <color theme="1"/>
        <rFont val="Aptos"/>
        <family val="2"/>
      </rPr>
      <t>Gestionar de manera independiente y responsable todas las actividades asignadas, asegurando su cumplimiento oportuno dentro de los plazos establecidos, en estricto apego a la normativa del SENA y de los lineamientos asociados con la estrategia de formación por proyectos.</t>
    </r>
  </si>
  <si>
    <r>
      <t>d)</t>
    </r>
    <r>
      <rPr>
        <sz val="7"/>
        <color theme="1"/>
        <rFont val="Times New Roman"/>
        <family val="1"/>
      </rPr>
      <t xml:space="preserve">      </t>
    </r>
    <r>
      <rPr>
        <sz val="11"/>
        <color theme="1"/>
        <rFont val="Aptos"/>
        <family val="2"/>
      </rPr>
      <t>Realizar el autocontrol necesario para garantizar el cumplimiento del rango de horas de formación establecido por la entidad. En caso de no cumplir con el rango de horas estipulado, el pago será ajustado proporcionalmente, conforme al informe de supervisión del contrato, de acuerdo con lo establecido en la Ley 80 de 1993 sobre la contratación estatal.</t>
    </r>
  </si>
  <si>
    <r>
      <t>e)</t>
    </r>
    <r>
      <rPr>
        <sz val="7"/>
        <color theme="1"/>
        <rFont val="Times New Roman"/>
        <family val="1"/>
      </rPr>
      <t xml:space="preserve">      </t>
    </r>
    <r>
      <rPr>
        <sz val="11"/>
        <color theme="1"/>
        <rFont val="Aptos"/>
        <family val="2"/>
      </rPr>
      <t>Informar de manera proactiva a la Subdirección del Centro y/o Coordinación Académica sobre las oportunidades de vinculación con el sector productivo o social que se identifiquen durante la ejecución del contrato, incluyendo posibles convenios de cooperación, alianzas estratégicas y espacios de participación que favorezcan el desarrollo profesional de los aprendices y su inserción en el mercado laboral, contribuyendo al posicionamiento de la marca SENA. Promocionar la oferta educativa como referente de calidad y pertinencia en el ámbito de la formación profesional.</t>
    </r>
  </si>
  <si>
    <r>
      <t>f)</t>
    </r>
    <r>
      <rPr>
        <sz val="7"/>
        <color theme="1"/>
        <rFont val="Times New Roman"/>
        <family val="1"/>
      </rPr>
      <t xml:space="preserve">        </t>
    </r>
    <r>
      <rPr>
        <sz val="11"/>
        <color theme="1"/>
        <rFont val="Aptos"/>
        <family val="2"/>
      </rPr>
      <t>Cumplir con lo establecido en el Manual de Desempeño para Instructores en Ambientes Virtuales de Aprendizaje del SENA para la formación virtual, aulas móviles y a distancia. Esto incluye la gestión eficiente en las plataformas institucionales disponibles, asegurando tiempos de respuesta oportunos y el cumplimiento de los lineamientos y estándares definidos por la entidad.</t>
    </r>
  </si>
  <si>
    <r>
      <t>g)</t>
    </r>
    <r>
      <rPr>
        <sz val="7"/>
        <color theme="1"/>
        <rFont val="Times New Roman"/>
        <family val="1"/>
      </rPr>
      <t xml:space="preserve">       </t>
    </r>
    <r>
      <rPr>
        <sz val="11"/>
        <color theme="1"/>
        <rFont val="Aptos"/>
        <family val="2"/>
      </rPr>
      <t>El contratista se compromete a no suscribir ningún otro contrato de prestación de servicios con otros Centros de Formación o dependencias del SENA en cualquier parte del país durante la vigencia de este contrato.</t>
    </r>
  </si>
  <si>
    <t>2. Formación y Acompañamiento a los Aprendices:</t>
  </si>
  <si>
    <r>
      <t>a)</t>
    </r>
    <r>
      <rPr>
        <sz val="7"/>
        <color theme="1"/>
        <rFont val="Times New Roman"/>
        <family val="1"/>
      </rPr>
      <t xml:space="preserve">      </t>
    </r>
    <r>
      <rPr>
        <sz val="11"/>
        <color theme="1"/>
        <rFont val="Aptos"/>
        <family val="2"/>
      </rPr>
      <t>Impartir formación profesional integral que no solo abarque los conocimientos técnicos y académicos, sino también las habilidades y actitudes necesarias para su desempeño en el sector productivo, promoviendo su crecimiento personal y profesional. Este acompañamiento se realizará conforme a las directrices y objetivos del programa de formación, garantizando que se desarrollen tanto las competencias específicas como las habilidades blandas requeridas para su éxito en el ámbito laboral.</t>
    </r>
  </si>
  <si>
    <r>
      <t>b)</t>
    </r>
    <r>
      <rPr>
        <sz val="7"/>
        <color theme="1"/>
        <rFont val="Times New Roman"/>
        <family val="1"/>
      </rPr>
      <t xml:space="preserve">      </t>
    </r>
    <r>
      <rPr>
        <sz val="11"/>
        <color theme="1"/>
        <rFont val="Aptos"/>
        <family val="2"/>
      </rPr>
      <t>Fomentar un clima de aula positivo y respetuoso, que facilite el aprendizaje y la participación de todos los aprendices, fortaleciendo su perfil de egreso acorde con el programa de formación. Además, se enfocará en el desarrollo de habilidades sociales, de emprendimiento y de formación para el trabajo, promoviendo una cultura de inclusión que respete y valore la diversidad de las diferentes poblaciones. El contratista debe garantizar que todos los procesos formativos se adapten a las necesidades particulares de los aprendices, asegurando la igualdad de oportunidades y el respeto por los derechos de todos los participantes, sin discriminación alguna.</t>
    </r>
  </si>
  <si>
    <r>
      <t>c)</t>
    </r>
    <r>
      <rPr>
        <sz val="7"/>
        <color theme="1"/>
        <rFont val="Times New Roman"/>
        <family val="1"/>
      </rPr>
      <t xml:space="preserve">      </t>
    </r>
    <r>
      <rPr>
        <sz val="11"/>
        <color theme="1"/>
        <rFont val="Aptos"/>
        <family val="2"/>
      </rPr>
      <t>Promover la autoformación en los aprendices a través de actividades académicas complementarias que fortalezcan tanto sus competencias en el programa de formación como el perfil de egreso, asegurando su alineación con las demandas del sector productivo. Esto se realizará en cumplimiento con los requisitos de trabajo autónomo establecidos en los programas de formación, impulsando el desarrollo continuo y la preparación integral de los aprendices para su inserción en el entorno laboral.</t>
    </r>
  </si>
  <si>
    <r>
      <t>d)</t>
    </r>
    <r>
      <rPr>
        <sz val="7"/>
        <color theme="1"/>
        <rFont val="Times New Roman"/>
        <family val="1"/>
      </rPr>
      <t xml:space="preserve">      </t>
    </r>
    <r>
      <rPr>
        <sz val="11"/>
        <color theme="1"/>
        <rFont val="Aptos"/>
        <family val="2"/>
      </rPr>
      <t>Emitir los juicios evaluativos (criterios de evaluación) de los aprendices pertenecientes a las fichas en las que se encuentre asociado el contratista, dentro de los ocho (8) días hábiles establecidos por la normatividad vigente, como mecanismo de control de calidad; registrando oportunamente la valoración en el sistema dispuesto por la entidad (SOFIA Plus) y en los medios requeridos por la Coordinación Académica y/o Subdirección del Centro de Formación.</t>
    </r>
  </si>
  <si>
    <t>3. Responsabilidades Administrativas y de Gestión Institucional:</t>
  </si>
  <si>
    <r>
      <t>a)</t>
    </r>
    <r>
      <rPr>
        <sz val="7"/>
        <color theme="1"/>
        <rFont val="Times New Roman"/>
        <family val="1"/>
      </rPr>
      <t xml:space="preserve">      </t>
    </r>
    <r>
      <rPr>
        <sz val="11"/>
        <color theme="1"/>
        <rFont val="Aptos"/>
        <family val="2"/>
      </rPr>
      <t>Garantizar el pago oportuno de la seguridad social (salud, pensión y riesgos laborales) dentro de los primeros diez (10) días de cada mes, conforme a la normatividad vigente.</t>
    </r>
  </si>
  <si>
    <r>
      <t>b)</t>
    </r>
    <r>
      <rPr>
        <sz val="7"/>
        <color theme="1"/>
        <rFont val="Times New Roman"/>
        <family val="1"/>
      </rPr>
      <t xml:space="preserve">      </t>
    </r>
    <r>
      <rPr>
        <sz val="11"/>
        <color theme="1"/>
        <rFont val="Aptos"/>
        <family val="2"/>
      </rPr>
      <t>Entregar de manera mensual y oportuna los documentos requeridos para el trámite de pago de los honorarios, los cuales serán almacenados digitalmente en el espacio habilitado por la Coordinación Académica del Centro de Comercio y Servicios. Asegurarse de que la planilla para el pago de honorarios cumpla con las disposiciones vigentes o las establecidas por la entidad.</t>
    </r>
  </si>
  <si>
    <r>
      <t>c)</t>
    </r>
    <r>
      <rPr>
        <sz val="7"/>
        <color theme="1"/>
        <rFont val="Times New Roman"/>
        <family val="1"/>
      </rPr>
      <t xml:space="preserve">      </t>
    </r>
    <r>
      <rPr>
        <sz val="11"/>
        <color theme="1"/>
        <rFont val="Aptos"/>
        <family val="2"/>
      </rPr>
      <t>Vigilar, cuidar y devolver en las mismas condiciones los bienes entregados por el SENA para el cumplimiento del contrato. En caso de pérdida o deterioro, deberá seguir los procedimientos establecidos en el Manual de Procedimientos del SENA.</t>
    </r>
  </si>
  <si>
    <r>
      <t>d)</t>
    </r>
    <r>
      <rPr>
        <sz val="7"/>
        <color theme="1"/>
        <rFont val="Times New Roman"/>
        <family val="1"/>
      </rPr>
      <t xml:space="preserve">      </t>
    </r>
    <r>
      <rPr>
        <sz val="11"/>
        <color theme="1"/>
        <rFont val="Aptos"/>
        <family val="2"/>
      </rPr>
      <t xml:space="preserve">Brindar apoyo técnico en su área de especialidad para la elaboración de especificaciones técnicas, codificación estandarizada UNSPSC, estudios previos y análisis del sector; así como en la formulación y ejecución de proyectos requeridos por la entidad y en los trámites precontractuales en los que sea designado por la Subdirección del Centro o la Coordinación Académica. </t>
    </r>
  </si>
  <si>
    <r>
      <t>e)</t>
    </r>
    <r>
      <rPr>
        <sz val="7"/>
        <color theme="1"/>
        <rFont val="Times New Roman"/>
        <family val="1"/>
      </rPr>
      <t xml:space="preserve">      </t>
    </r>
    <r>
      <rPr>
        <sz val="11"/>
        <color theme="1"/>
        <rFont val="Aptos"/>
        <family val="2"/>
      </rPr>
      <t>Brindar acompañamiento técnico en su área de especialidad para la emisión de avales de proyectos productivos, unidades productivas y en general, para todas las acciones relacionadas con el fomento y la cultura del emprendimiento, según lo requerido por la Coordinación Académica y/o la Subdirección del Centro.</t>
    </r>
  </si>
  <si>
    <t>4. Ética, Integridad y Clima Laboral:</t>
  </si>
  <si>
    <r>
      <t>a)</t>
    </r>
    <r>
      <rPr>
        <sz val="7"/>
        <color theme="1"/>
        <rFont val="Times New Roman"/>
        <family val="1"/>
      </rPr>
      <t xml:space="preserve">      </t>
    </r>
    <r>
      <rPr>
        <sz val="11"/>
        <color theme="1"/>
        <rFont val="Aptos"/>
        <family val="2"/>
      </rPr>
      <t>Respetar a todos los miembros de la comunidad educativa, promoviendo un ambiente de respeto mutuo y colaboración durante el desarrollo de las actividades formativas. El objetivo es garantizar una convivencia armoniosa que favorezca un clima propicio para el aprendizaje y el desarrollo integral de los participantes.</t>
    </r>
  </si>
  <si>
    <r>
      <t>b)</t>
    </r>
    <r>
      <rPr>
        <sz val="7"/>
        <color theme="1"/>
        <rFont val="Times New Roman"/>
        <family val="1"/>
      </rPr>
      <t xml:space="preserve">      </t>
    </r>
    <r>
      <rPr>
        <sz val="11"/>
        <color theme="1"/>
        <rFont val="Aptos"/>
        <family val="2"/>
      </rPr>
      <t>Fomentar un ambiente de respeto mutuo entre todos los miembros de la comunidad educativa durante las actividades de formación para el trabajo, con el objetivo de promover una convivencia armónica y asegurar un clima adecuado para el aprendizaje y el desarrollo de habilidades laborales.</t>
    </r>
  </si>
  <si>
    <r>
      <t>c)</t>
    </r>
    <r>
      <rPr>
        <sz val="7"/>
        <color theme="1"/>
        <rFont val="Times New Roman"/>
        <family val="1"/>
      </rPr>
      <t xml:space="preserve">      </t>
    </r>
    <r>
      <rPr>
        <sz val="11"/>
        <color theme="1"/>
        <rFont val="Aptos"/>
        <family val="2"/>
      </rPr>
      <t>El contratista deberá actuar en todo momento conforme a los valores institucionales establecidos por el SENA: Respeto, Honestidad, Compromiso, Diligencia, Justicia, Solidaridad y Lealtad. Estos valores guían el comportamiento ético de la comunidad SENA y son fundamentales para promover una formación integral, dentro de un marco de legalidad e integridad. Las acciones del contratista deben reflejar estos principios, asegurando que todas las decisiones y comportamientos sean transparentes, responsables y alineados con los intereses institucionales, con el objetivo de fortalecer la misión educativa y la reputación del SENA</t>
    </r>
  </si>
  <si>
    <r>
      <t>d)</t>
    </r>
    <r>
      <rPr>
        <sz val="7"/>
        <color theme="1"/>
        <rFont val="Times New Roman"/>
        <family val="1"/>
      </rPr>
      <t xml:space="preserve">      </t>
    </r>
    <r>
      <rPr>
        <sz val="11"/>
        <color theme="1"/>
        <rFont val="Aptos"/>
        <family val="2"/>
      </rPr>
      <t>El contratista se compromete a fomentar un ambiente de trabajo armonioso, respetuoso y colaborativo, participando activamente en la construcción de un clima laboral positivo, así mismo deberá actuar con empatía, actitud proactiva y disposición para abordar y resolver cualquier situación que pueda generar tensiones o conflictos dentro del equipo de trabajo. Su enfoque debe garantizar que las interacciones sean siempre constructivas, orientadas al logro de los objetivos del contrato y al bienestar de todos los involucrados.</t>
    </r>
  </si>
  <si>
    <r>
      <t>e)</t>
    </r>
    <r>
      <rPr>
        <sz val="7"/>
        <color theme="1"/>
        <rFont val="Times New Roman"/>
        <family val="1"/>
      </rPr>
      <t xml:space="preserve">      </t>
    </r>
    <r>
      <rPr>
        <sz val="11"/>
        <color theme="1"/>
        <rFont val="Aptos"/>
        <family val="2"/>
      </rPr>
      <t>El contratista se compromete a ser un agente de cambio dentro del equipo de la coordinación académica, motivando tanto a sus compañeros como a los aprendices. Fomentará la cooperación y los valores éticos, promoviendo una cultura organizacional basada en el respeto mutuo, la inclusión y el compromiso con la misión institucional del SENA.</t>
    </r>
  </si>
  <si>
    <r>
      <t>f)</t>
    </r>
    <r>
      <rPr>
        <sz val="7"/>
        <color theme="1"/>
        <rFont val="Times New Roman"/>
        <family val="1"/>
      </rPr>
      <t xml:space="preserve">        </t>
    </r>
    <r>
      <rPr>
        <sz val="11"/>
        <color theme="1"/>
        <rFont val="Aptos"/>
        <family val="2"/>
      </rPr>
      <t xml:space="preserve"> Garantizar la seguridad de la información en los ambientes de trabajo y formativos, especialmente en los entornos institucionales del SENA, cumpliendo con las normas de confidencialidad y discreción establecidas. </t>
    </r>
  </si>
  <si>
    <r>
      <t>g)</t>
    </r>
    <r>
      <rPr>
        <sz val="7"/>
        <color theme="1"/>
        <rFont val="Times New Roman"/>
        <family val="1"/>
      </rPr>
      <t xml:space="preserve">       </t>
    </r>
    <r>
      <rPr>
        <sz val="11"/>
        <color theme="1"/>
        <rFont val="Aptos"/>
        <family val="2"/>
      </rPr>
      <t xml:space="preserve"> Gestionar de manera responsable las claves y accesos a las plataformas institucionales, asegurando la protección de la información y asumiendo la responsabilidad por cualquier acceso no autorizado.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</si>
</sst>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19"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8"/>
      <name val="Calibri"/>
      <family val="2"/>
      <scheme val="minor"/>
    </font>
    <font>
      <sz val="10"/>
      <color theme="1"/>
      <name val="Calibri"/>
      <family val="2"/>
    </font>
    <font>
      <sz val="11"/>
      <color theme="1"/>
      <name val="Aptos"/>
      <family val="2"/>
    </font>
    <font>
      <b/>
      <sz val="11"/>
      <color theme="1"/>
      <name val="Aptos"/>
      <family val="2"/>
    </font>
    <font>
      <sz val="7"/>
      <color theme="1"/>
      <name val="Times New Roman"/>
      <family val="1"/>
    </font>
  </fonts>
  <fills count="11">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s>
  <borders count="2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101">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10" fillId="0" borderId="0" xfId="0" applyFont="1" applyAlignment="1">
      <alignment vertical="center"/>
    </xf>
    <xf numFmtId="0" fontId="11" fillId="0" borderId="0" xfId="0" applyFont="1"/>
    <xf numFmtId="0" fontId="7" fillId="0" borderId="18" xfId="0" applyFont="1" applyBorder="1" applyAlignment="1">
      <alignment horizontal="center" vertical="center"/>
    </xf>
    <xf numFmtId="0" fontId="7" fillId="0" borderId="19" xfId="0" applyFont="1" applyBorder="1" applyAlignment="1">
      <alignment horizontal="center" vertical="center" textRotation="90" wrapText="1"/>
    </xf>
    <xf numFmtId="0" fontId="7" fillId="0" borderId="19"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8" fillId="10" borderId="4" xfId="0" applyFont="1" applyFill="1" applyBorder="1" applyAlignment="1">
      <alignment horizontal="center" vertical="center" wrapText="1"/>
    </xf>
    <xf numFmtId="0" fontId="1" fillId="8" borderId="0" xfId="0" applyFont="1" applyFill="1"/>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5" fillId="4" borderId="4" xfId="0" applyNumberFormat="1" applyFont="1" applyFill="1" applyBorder="1" applyAlignment="1">
      <alignment horizontal="center" vertical="center"/>
    </xf>
    <xf numFmtId="168" fontId="15"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3" fontId="8" fillId="7" borderId="4" xfId="0" applyNumberFormat="1" applyFont="1" applyFill="1" applyBorder="1" applyAlignment="1">
      <alignment horizontal="left" vertical="center" wrapText="1"/>
    </xf>
    <xf numFmtId="0" fontId="17" fillId="0" borderId="0" xfId="0" applyFont="1" applyAlignment="1">
      <alignment vertical="center"/>
    </xf>
    <xf numFmtId="0" fontId="16" fillId="0" borderId="0" xfId="0" applyFont="1" applyAlignment="1">
      <alignment horizontal="left" vertical="center" indent="5"/>
    </xf>
    <xf numFmtId="0" fontId="1" fillId="7" borderId="13" xfId="0" applyFont="1" applyFill="1" applyBorder="1" applyAlignment="1">
      <alignment horizontal="center" vertical="center" wrapText="1"/>
    </xf>
    <xf numFmtId="0" fontId="4" fillId="0" borderId="0" xfId="0" applyFont="1" applyAlignment="1">
      <alignment horizontal="center"/>
    </xf>
    <xf numFmtId="0" fontId="0" fillId="0" borderId="0" xfId="0"/>
    <xf numFmtId="0" fontId="5" fillId="2" borderId="12" xfId="0" applyFont="1" applyFill="1" applyBorder="1" applyAlignment="1">
      <alignment horizontal="center" vertical="center" wrapText="1"/>
    </xf>
    <xf numFmtId="0" fontId="2" fillId="0" borderId="10" xfId="0" applyFont="1" applyBorder="1"/>
    <xf numFmtId="3" fontId="5" fillId="3" borderId="9" xfId="0" applyNumberFormat="1" applyFont="1" applyFill="1" applyBorder="1" applyAlignment="1">
      <alignment horizontal="center" vertical="center" wrapText="1"/>
    </xf>
    <xf numFmtId="0" fontId="2" fillId="0" borderId="8" xfId="0" applyFont="1" applyBorder="1"/>
    <xf numFmtId="3" fontId="5" fillId="2" borderId="13" xfId="0" applyNumberFormat="1" applyFont="1" applyFill="1" applyBorder="1" applyAlignment="1">
      <alignment horizontal="center" vertical="center" wrapText="1"/>
    </xf>
    <xf numFmtId="0" fontId="4" fillId="2" borderId="13" xfId="0" applyFont="1" applyFill="1" applyBorder="1" applyAlignment="1">
      <alignment horizontal="center" vertical="center"/>
    </xf>
    <xf numFmtId="0" fontId="5" fillId="0" borderId="9" xfId="0" applyFont="1" applyBorder="1" applyAlignment="1">
      <alignment horizontal="left"/>
    </xf>
    <xf numFmtId="0" fontId="2" fillId="0" borderId="11" xfId="0" applyFont="1" applyBorder="1"/>
    <xf numFmtId="0" fontId="5" fillId="0" borderId="9" xfId="0" applyFont="1" applyBorder="1" applyAlignment="1">
      <alignment horizontal="left" vertical="center"/>
    </xf>
    <xf numFmtId="0" fontId="2" fillId="0" borderId="13" xfId="0" applyFont="1" applyBorder="1"/>
    <xf numFmtId="164" fontId="5" fillId="2" borderId="9"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3" fontId="7"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5" fillId="0" borderId="9" xfId="0" applyFont="1" applyBorder="1" applyAlignment="1">
      <alignment horizontal="left" vertical="center" wrapText="1"/>
    </xf>
    <xf numFmtId="164" fontId="5" fillId="0" borderId="11" xfId="0" applyNumberFormat="1" applyFont="1" applyBorder="1" applyAlignment="1">
      <alignment horizontal="left" vertical="center" wrapText="1"/>
    </xf>
    <xf numFmtId="0" fontId="5" fillId="2" borderId="12" xfId="0" applyFont="1" applyFill="1" applyBorder="1" applyAlignment="1">
      <alignment horizontal="center" vertical="center"/>
    </xf>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12" fillId="5" borderId="14" xfId="0" applyFont="1" applyFill="1" applyBorder="1" applyAlignment="1">
      <alignment horizontal="center" vertical="center" wrapText="1"/>
    </xf>
    <xf numFmtId="0" fontId="2" fillId="0" borderId="17" xfId="0" applyFont="1" applyBorder="1"/>
    <xf numFmtId="0" fontId="2" fillId="0" borderId="18" xfId="0" applyFont="1" applyBorder="1"/>
    <xf numFmtId="0" fontId="13" fillId="6" borderId="14" xfId="0" applyFont="1" applyFill="1" applyBorder="1" applyAlignment="1">
      <alignment horizontal="center" vertical="center" textRotation="90" wrapText="1"/>
    </xf>
    <xf numFmtId="0" fontId="12" fillId="5" borderId="14" xfId="0" applyFont="1" applyFill="1" applyBorder="1" applyAlignment="1">
      <alignment horizontal="center" vertical="center" textRotation="90" wrapText="1"/>
    </xf>
    <xf numFmtId="0" fontId="13" fillId="6" borderId="14"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2" fillId="0" borderId="1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971"/>
  <sheetViews>
    <sheetView tabSelected="1" topLeftCell="A13" zoomScaleNormal="100" workbookViewId="0">
      <selection activeCell="I16" sqref="I16"/>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83"/>
      <c r="B1" s="84"/>
      <c r="C1" s="84"/>
      <c r="D1" s="84"/>
      <c r="E1" s="84"/>
      <c r="F1" s="84"/>
      <c r="G1" s="84"/>
      <c r="H1" s="84"/>
      <c r="I1" s="84"/>
      <c r="J1" s="84"/>
      <c r="K1" s="84"/>
      <c r="L1" s="84"/>
      <c r="M1" s="84"/>
      <c r="N1" s="84"/>
      <c r="O1" s="84"/>
      <c r="P1" s="85"/>
      <c r="Q1" s="1" t="s">
        <v>0</v>
      </c>
      <c r="R1" s="2"/>
      <c r="S1" s="2"/>
      <c r="T1" s="2"/>
      <c r="U1" s="2"/>
      <c r="V1" s="2"/>
      <c r="W1" s="2"/>
      <c r="X1" s="2"/>
      <c r="Y1" s="2"/>
      <c r="Z1" s="2"/>
    </row>
    <row r="2" spans="1:26" ht="30.75" customHeight="1" x14ac:dyDescent="0.25">
      <c r="A2" s="86"/>
      <c r="B2" s="87"/>
      <c r="C2" s="87"/>
      <c r="D2" s="87"/>
      <c r="E2" s="87"/>
      <c r="F2" s="87"/>
      <c r="G2" s="87"/>
      <c r="H2" s="87"/>
      <c r="I2" s="87"/>
      <c r="J2" s="87"/>
      <c r="K2" s="87"/>
      <c r="L2" s="87"/>
      <c r="M2" s="87"/>
      <c r="N2" s="87"/>
      <c r="O2" s="87"/>
      <c r="P2" s="88"/>
      <c r="Q2" s="3" t="s">
        <v>1</v>
      </c>
      <c r="R2" s="2"/>
      <c r="S2" s="2"/>
      <c r="T2" s="2"/>
      <c r="U2" s="2"/>
      <c r="V2" s="2"/>
      <c r="W2" s="2"/>
      <c r="X2" s="2"/>
      <c r="Y2" s="2"/>
      <c r="Z2" s="2"/>
    </row>
    <row r="3" spans="1:26" ht="34.5" customHeight="1" x14ac:dyDescent="0.25">
      <c r="A3" s="89" t="s">
        <v>2</v>
      </c>
      <c r="B3" s="70"/>
      <c r="C3" s="70"/>
      <c r="D3" s="70"/>
      <c r="E3" s="70"/>
      <c r="F3" s="70"/>
      <c r="G3" s="70"/>
      <c r="H3" s="70"/>
      <c r="I3" s="70"/>
      <c r="J3" s="70"/>
      <c r="K3" s="70"/>
      <c r="L3" s="70"/>
      <c r="M3" s="70"/>
      <c r="N3" s="70"/>
      <c r="O3" s="70"/>
      <c r="P3" s="70"/>
      <c r="Q3" s="66"/>
      <c r="R3" s="2"/>
      <c r="S3" s="2"/>
      <c r="T3" s="2"/>
      <c r="U3" s="2"/>
      <c r="V3" s="2"/>
      <c r="W3" s="2"/>
      <c r="X3" s="2"/>
      <c r="Y3" s="2"/>
      <c r="Z3" s="2"/>
    </row>
    <row r="4" spans="1:26" ht="14.25" customHeight="1" x14ac:dyDescent="0.25">
      <c r="A4" s="90" t="s">
        <v>3</v>
      </c>
      <c r="B4" s="70"/>
      <c r="C4" s="70"/>
      <c r="D4" s="70"/>
      <c r="E4" s="70"/>
      <c r="F4" s="70"/>
      <c r="G4" s="70"/>
      <c r="H4" s="70"/>
      <c r="I4" s="70"/>
      <c r="J4" s="70"/>
      <c r="K4" s="70"/>
      <c r="L4" s="70"/>
      <c r="M4" s="70"/>
      <c r="N4" s="70"/>
      <c r="O4" s="70"/>
      <c r="P4" s="70"/>
      <c r="Q4" s="66"/>
      <c r="R4" s="2"/>
      <c r="S4" s="2"/>
      <c r="T4" s="2"/>
      <c r="U4" s="2"/>
      <c r="V4" s="2"/>
      <c r="W4" s="2"/>
      <c r="X4" s="2"/>
      <c r="Y4" s="2"/>
      <c r="Z4" s="2"/>
    </row>
    <row r="5" spans="1:26" ht="14.25" customHeight="1" x14ac:dyDescent="0.25">
      <c r="A5" s="91"/>
      <c r="B5" s="70"/>
      <c r="C5" s="70"/>
      <c r="D5" s="70"/>
      <c r="E5" s="70"/>
      <c r="F5" s="70"/>
      <c r="G5" s="70"/>
      <c r="H5" s="70"/>
      <c r="I5" s="70"/>
      <c r="J5" s="70"/>
      <c r="K5" s="70"/>
      <c r="L5" s="70"/>
      <c r="M5" s="70"/>
      <c r="N5" s="70"/>
      <c r="O5" s="70"/>
      <c r="P5" s="70"/>
      <c r="Q5" s="66"/>
      <c r="R5" s="2"/>
      <c r="S5" s="2"/>
      <c r="T5" s="2"/>
      <c r="U5" s="2"/>
      <c r="V5" s="2"/>
      <c r="W5" s="2"/>
      <c r="X5" s="2"/>
      <c r="Y5" s="2"/>
      <c r="Z5" s="2"/>
    </row>
    <row r="6" spans="1:26" ht="14.25" customHeight="1" x14ac:dyDescent="0.25">
      <c r="A6" s="92" t="s">
        <v>115</v>
      </c>
      <c r="B6" s="70"/>
      <c r="C6" s="70"/>
      <c r="D6" s="70"/>
      <c r="E6" s="70"/>
      <c r="F6" s="70"/>
      <c r="G6" s="70"/>
      <c r="H6" s="70"/>
      <c r="I6" s="70"/>
      <c r="J6" s="70"/>
      <c r="K6" s="70"/>
      <c r="L6" s="70"/>
      <c r="M6" s="70"/>
      <c r="N6" s="70"/>
      <c r="O6" s="70"/>
      <c r="P6" s="70"/>
      <c r="Q6" s="66"/>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69" t="s">
        <v>112</v>
      </c>
      <c r="B8" s="70"/>
      <c r="C8" s="70"/>
      <c r="D8" s="70"/>
      <c r="E8" s="70"/>
      <c r="F8" s="70"/>
      <c r="G8" s="70"/>
      <c r="H8" s="70"/>
      <c r="I8" s="70"/>
      <c r="J8" s="66"/>
      <c r="K8" s="4"/>
      <c r="L8" s="5"/>
      <c r="M8" s="5"/>
      <c r="N8" s="5"/>
      <c r="O8" s="5"/>
      <c r="P8" s="5"/>
      <c r="Q8" s="2"/>
      <c r="R8" s="2"/>
      <c r="S8" s="2"/>
      <c r="T8" s="2"/>
      <c r="U8" s="2"/>
      <c r="V8" s="2"/>
      <c r="W8" s="2"/>
      <c r="X8" s="2"/>
      <c r="Y8" s="2"/>
      <c r="Z8" s="2"/>
    </row>
    <row r="9" spans="1:26" ht="14.25" customHeight="1" x14ac:dyDescent="0.25">
      <c r="A9" s="71" t="s">
        <v>4</v>
      </c>
      <c r="B9" s="70"/>
      <c r="C9" s="66"/>
      <c r="D9" s="6"/>
      <c r="E9" s="7"/>
      <c r="F9" s="8"/>
      <c r="G9" s="8"/>
      <c r="H9" s="8"/>
      <c r="I9" s="8"/>
      <c r="J9" s="50"/>
      <c r="K9" s="50"/>
      <c r="L9" s="9"/>
      <c r="M9" s="9"/>
      <c r="N9" s="9"/>
      <c r="O9" s="9"/>
      <c r="P9" s="9"/>
      <c r="Q9" s="2"/>
      <c r="R9" s="2"/>
      <c r="S9" s="2"/>
      <c r="T9" s="2"/>
      <c r="U9" s="2"/>
      <c r="V9" s="2"/>
      <c r="W9" s="2"/>
      <c r="X9" s="2"/>
      <c r="Y9" s="2"/>
      <c r="Z9" s="2"/>
    </row>
    <row r="10" spans="1:26" ht="14.25" customHeight="1" x14ac:dyDescent="0.25">
      <c r="A10" s="78">
        <v>1070410622</v>
      </c>
      <c r="B10" s="70"/>
      <c r="C10" s="66"/>
      <c r="D10" s="10"/>
      <c r="E10" s="11"/>
      <c r="F10" s="8"/>
      <c r="G10" s="8"/>
      <c r="H10" s="7"/>
      <c r="I10" s="51"/>
      <c r="J10" s="79" t="s">
        <v>5</v>
      </c>
      <c r="K10" s="70"/>
      <c r="L10" s="70"/>
      <c r="M10" s="70"/>
      <c r="N10" s="70"/>
      <c r="O10" s="70"/>
      <c r="P10" s="70"/>
      <c r="Q10" s="66"/>
      <c r="R10" s="2"/>
      <c r="S10" s="2"/>
      <c r="T10" s="2"/>
      <c r="U10" s="2"/>
      <c r="V10" s="2"/>
      <c r="W10" s="2"/>
      <c r="X10" s="2"/>
      <c r="Y10" s="2"/>
      <c r="Z10" s="2"/>
    </row>
    <row r="11" spans="1:26" ht="14.25" customHeight="1" x14ac:dyDescent="0.25">
      <c r="A11" s="80" t="s">
        <v>6</v>
      </c>
      <c r="B11" s="70"/>
      <c r="C11" s="66"/>
      <c r="D11" s="53">
        <f>+K18</f>
        <v>5826047.2666666666</v>
      </c>
      <c r="E11" s="11">
        <f>+A10-D11</f>
        <v>1064584574.7333333</v>
      </c>
      <c r="F11" s="8"/>
      <c r="G11" s="8"/>
      <c r="H11" s="8"/>
      <c r="I11" s="51"/>
      <c r="J11" s="12" t="s">
        <v>7</v>
      </c>
      <c r="K11" s="81" t="s">
        <v>113</v>
      </c>
      <c r="L11" s="70"/>
      <c r="M11" s="70"/>
      <c r="N11" s="70"/>
      <c r="O11" s="70"/>
      <c r="P11" s="70"/>
      <c r="Q11" s="66"/>
      <c r="R11" s="2"/>
      <c r="S11" s="2"/>
      <c r="T11" s="2"/>
      <c r="U11" s="2"/>
      <c r="V11" s="2"/>
      <c r="W11" s="2"/>
      <c r="X11" s="2"/>
      <c r="Y11" s="2"/>
      <c r="Z11" s="2"/>
    </row>
    <row r="12" spans="1:26" ht="22.5" customHeight="1" x14ac:dyDescent="0.25">
      <c r="A12" s="80" t="s">
        <v>8</v>
      </c>
      <c r="B12" s="70"/>
      <c r="C12" s="66"/>
      <c r="D12" s="10"/>
      <c r="E12" s="13"/>
      <c r="F12" s="8"/>
      <c r="G12" s="8"/>
      <c r="H12" s="8"/>
      <c r="I12" s="51"/>
      <c r="J12" s="8" t="s">
        <v>9</v>
      </c>
      <c r="K12" s="12" t="s">
        <v>10</v>
      </c>
      <c r="L12" s="12"/>
      <c r="M12" s="12"/>
      <c r="N12" s="12"/>
      <c r="O12" s="12"/>
      <c r="P12" s="12"/>
      <c r="Q12" s="14"/>
      <c r="R12" s="2"/>
      <c r="S12" s="2"/>
      <c r="T12" s="2"/>
      <c r="U12" s="2"/>
      <c r="V12" s="2"/>
      <c r="W12" s="2"/>
      <c r="X12" s="2"/>
      <c r="Y12" s="2"/>
      <c r="Z12" s="2"/>
    </row>
    <row r="13" spans="1:26" ht="42.75" customHeight="1" x14ac:dyDescent="0.25">
      <c r="A13" s="82" t="s">
        <v>11</v>
      </c>
      <c r="B13" s="63" t="s">
        <v>12</v>
      </c>
      <c r="C13" s="63" t="s">
        <v>13</v>
      </c>
      <c r="D13" s="63" t="s">
        <v>14</v>
      </c>
      <c r="E13" s="63" t="s">
        <v>15</v>
      </c>
      <c r="F13" s="74" t="s">
        <v>16</v>
      </c>
      <c r="G13" s="75"/>
      <c r="H13" s="73" t="s">
        <v>17</v>
      </c>
      <c r="I13" s="66"/>
      <c r="J13" s="67" t="s">
        <v>18</v>
      </c>
      <c r="K13" s="67" t="s">
        <v>19</v>
      </c>
      <c r="L13" s="52"/>
      <c r="M13" s="52"/>
      <c r="N13" s="67" t="s">
        <v>18</v>
      </c>
      <c r="O13" s="67" t="s">
        <v>19</v>
      </c>
      <c r="P13" s="15" t="s">
        <v>20</v>
      </c>
      <c r="Q13" s="68" t="s">
        <v>21</v>
      </c>
      <c r="R13" s="2"/>
      <c r="S13" s="2"/>
      <c r="T13" s="2"/>
      <c r="U13" s="2"/>
      <c r="V13" s="2"/>
      <c r="W13" s="2"/>
      <c r="X13" s="2"/>
      <c r="Y13" s="2"/>
      <c r="Z13" s="2"/>
    </row>
    <row r="14" spans="1:26" ht="30.75" customHeight="1" x14ac:dyDescent="0.25">
      <c r="A14" s="72"/>
      <c r="B14" s="72"/>
      <c r="C14" s="72"/>
      <c r="D14" s="72"/>
      <c r="E14" s="72"/>
      <c r="F14" s="76"/>
      <c r="G14" s="77"/>
      <c r="H14" s="63" t="s">
        <v>22</v>
      </c>
      <c r="I14" s="63" t="s">
        <v>23</v>
      </c>
      <c r="J14" s="64"/>
      <c r="K14" s="64"/>
      <c r="L14" s="16"/>
      <c r="M14" s="16"/>
      <c r="N14" s="64"/>
      <c r="O14" s="64"/>
      <c r="P14" s="16" t="s">
        <v>24</v>
      </c>
      <c r="Q14" s="64"/>
      <c r="R14" s="2"/>
      <c r="S14" s="2"/>
      <c r="T14" s="2"/>
      <c r="U14" s="2"/>
      <c r="V14" s="2"/>
      <c r="W14" s="2"/>
      <c r="X14" s="2"/>
      <c r="Y14" s="2"/>
      <c r="Z14" s="2"/>
    </row>
    <row r="15" spans="1:26" ht="31.5" customHeight="1" x14ac:dyDescent="0.25">
      <c r="A15" s="64"/>
      <c r="B15" s="64"/>
      <c r="C15" s="64"/>
      <c r="D15" s="64"/>
      <c r="E15" s="64"/>
      <c r="F15" s="17" t="s">
        <v>25</v>
      </c>
      <c r="G15" s="17" t="s">
        <v>26</v>
      </c>
      <c r="H15" s="64"/>
      <c r="I15" s="64"/>
      <c r="J15" s="65" t="s">
        <v>27</v>
      </c>
      <c r="K15" s="66"/>
      <c r="L15" s="18" t="s">
        <v>28</v>
      </c>
      <c r="M15" s="18" t="s">
        <v>29</v>
      </c>
      <c r="N15" s="65" t="s">
        <v>116</v>
      </c>
      <c r="O15" s="66"/>
      <c r="P15" s="19"/>
      <c r="Q15" s="20"/>
      <c r="R15" s="2"/>
      <c r="S15" s="2"/>
      <c r="T15" s="2"/>
      <c r="U15" s="2"/>
      <c r="V15" s="2"/>
      <c r="W15" s="2"/>
      <c r="X15" s="2"/>
      <c r="Y15" s="2"/>
      <c r="Z15" s="2"/>
    </row>
    <row r="16" spans="1:26" s="43" customFormat="1" ht="60" customHeight="1" x14ac:dyDescent="0.25">
      <c r="A16" s="48" t="s">
        <v>30</v>
      </c>
      <c r="B16" s="44" t="s">
        <v>31</v>
      </c>
      <c r="C16" s="56" t="s">
        <v>119</v>
      </c>
      <c r="D16" s="41" t="s">
        <v>32</v>
      </c>
      <c r="E16" s="45">
        <v>1</v>
      </c>
      <c r="F16" s="42">
        <v>1</v>
      </c>
      <c r="G16" s="42">
        <v>8</v>
      </c>
      <c r="H16" s="54">
        <v>45973</v>
      </c>
      <c r="I16" s="54">
        <v>46010</v>
      </c>
      <c r="J16" s="55">
        <v>4599511</v>
      </c>
      <c r="K16" s="46">
        <f t="shared" ref="K16" si="0">(F16*J16+(J16/30*G16))*E16</f>
        <v>5826047.2666666666</v>
      </c>
      <c r="L16" s="57" t="s">
        <v>117</v>
      </c>
      <c r="M16" s="57" t="s">
        <v>118</v>
      </c>
      <c r="N16" s="47">
        <f t="shared" ref="N16" si="1">+J16</f>
        <v>4599511</v>
      </c>
      <c r="O16" s="46">
        <f t="shared" ref="O16" si="2">+K16</f>
        <v>5826047.2666666666</v>
      </c>
      <c r="P16" s="46" t="s">
        <v>33</v>
      </c>
      <c r="Q16" s="60" t="s">
        <v>111</v>
      </c>
      <c r="R16" s="49"/>
      <c r="S16" s="49"/>
      <c r="T16" s="49"/>
      <c r="U16" s="49"/>
      <c r="V16" s="49"/>
      <c r="W16" s="49"/>
      <c r="X16" s="49"/>
      <c r="Y16" s="49"/>
      <c r="Z16" s="49"/>
    </row>
    <row r="18" spans="1:26" ht="14.25" customHeight="1" x14ac:dyDescent="0.25">
      <c r="A18" s="22" t="s">
        <v>34</v>
      </c>
      <c r="B18" s="23"/>
      <c r="C18" s="24"/>
      <c r="D18" s="25"/>
      <c r="E18" s="26">
        <f>SUM(E16:E16)</f>
        <v>1</v>
      </c>
      <c r="F18" s="27"/>
      <c r="G18" s="28" t="s">
        <v>35</v>
      </c>
      <c r="H18" s="11"/>
      <c r="I18" s="14"/>
      <c r="J18" s="29"/>
      <c r="K18" s="30">
        <f>SUM(K16:K16)</f>
        <v>5826047.2666666666</v>
      </c>
      <c r="L18" s="30"/>
      <c r="M18" s="30"/>
      <c r="N18" s="29"/>
      <c r="O18" s="21">
        <f>K18</f>
        <v>5826047.2666666666</v>
      </c>
      <c r="P18" s="14"/>
      <c r="Q18" s="31"/>
      <c r="R18" s="2"/>
      <c r="S18" s="2"/>
      <c r="T18" s="2"/>
      <c r="U18" s="2"/>
      <c r="V18" s="2"/>
      <c r="W18" s="2"/>
      <c r="X18" s="2"/>
      <c r="Y18" s="2"/>
      <c r="Z18" s="2"/>
    </row>
    <row r="19" spans="1:26" ht="29.25" customHeight="1" x14ac:dyDescent="0.25">
      <c r="A19" s="2"/>
      <c r="B19" s="32"/>
      <c r="C19" s="2"/>
      <c r="D19" s="2"/>
      <c r="E19" s="2"/>
      <c r="F19" s="2"/>
      <c r="G19" s="2"/>
      <c r="H19" s="2"/>
      <c r="I19" s="2"/>
      <c r="J19" s="2"/>
      <c r="K19" s="33"/>
      <c r="L19" s="2"/>
      <c r="M19" s="2"/>
      <c r="N19" s="34"/>
      <c r="O19" s="2"/>
      <c r="P19" s="2"/>
      <c r="Q19" s="35"/>
      <c r="R19" s="2"/>
      <c r="S19" s="2"/>
      <c r="T19" s="2"/>
      <c r="U19" s="2"/>
      <c r="V19" s="2"/>
      <c r="W19" s="2"/>
      <c r="X19" s="2"/>
      <c r="Y19" s="2"/>
      <c r="Z19" s="2"/>
    </row>
    <row r="20" spans="1:26" ht="30.75" customHeight="1" x14ac:dyDescent="0.25">
      <c r="A20" s="2"/>
      <c r="B20" s="2"/>
      <c r="C20" s="2"/>
      <c r="D20" s="2"/>
      <c r="E20" s="2"/>
      <c r="F20" s="2"/>
      <c r="G20" s="2"/>
      <c r="H20" s="2"/>
      <c r="I20" s="2"/>
      <c r="J20" s="2"/>
      <c r="K20" s="34"/>
      <c r="L20" s="34"/>
      <c r="M20" s="34"/>
      <c r="N20" s="34"/>
      <c r="O20" s="34"/>
      <c r="P20" s="2"/>
      <c r="Q20" s="35"/>
      <c r="R20" s="2"/>
      <c r="S20" s="2"/>
      <c r="T20" s="2"/>
      <c r="U20" s="2"/>
      <c r="V20" s="2"/>
      <c r="W20" s="2"/>
      <c r="X20" s="2"/>
      <c r="Y20" s="2"/>
      <c r="Z20" s="2"/>
    </row>
    <row r="21" spans="1:26" ht="14.25" customHeight="1" x14ac:dyDescent="0.25">
      <c r="A21" s="61" t="s">
        <v>114</v>
      </c>
      <c r="B21" s="62"/>
      <c r="C21" s="62"/>
      <c r="D21" s="62"/>
      <c r="E21" s="62"/>
      <c r="F21" s="62"/>
      <c r="G21" s="62"/>
      <c r="H21" s="62"/>
      <c r="I21" s="62"/>
      <c r="J21" s="62"/>
      <c r="K21" s="62"/>
      <c r="L21" s="62"/>
      <c r="M21" s="62"/>
      <c r="N21" s="62"/>
      <c r="O21" s="62"/>
      <c r="P21" s="62"/>
      <c r="Q21" s="62"/>
      <c r="R21" s="2"/>
      <c r="S21" s="2"/>
      <c r="T21" s="2"/>
      <c r="U21" s="2"/>
      <c r="V21" s="2"/>
      <c r="W21" s="2"/>
      <c r="X21" s="2"/>
      <c r="Y21" s="2"/>
      <c r="Z21" s="2"/>
    </row>
    <row r="22" spans="1:26" ht="14.25" customHeight="1" x14ac:dyDescent="0.25">
      <c r="A22" s="61" t="s">
        <v>36</v>
      </c>
      <c r="B22" s="62"/>
      <c r="C22" s="62"/>
      <c r="D22" s="62"/>
      <c r="E22" s="62"/>
      <c r="F22" s="62"/>
      <c r="G22" s="62"/>
      <c r="H22" s="62"/>
      <c r="I22" s="62"/>
      <c r="J22" s="62"/>
      <c r="K22" s="62"/>
      <c r="L22" s="62"/>
      <c r="M22" s="62"/>
      <c r="N22" s="62"/>
      <c r="O22" s="62"/>
      <c r="P22" s="62"/>
      <c r="Q22" s="62"/>
      <c r="R22" s="2"/>
      <c r="S22" s="2"/>
      <c r="T22" s="2"/>
      <c r="U22" s="2"/>
      <c r="V22" s="2"/>
      <c r="W22" s="2"/>
      <c r="X22" s="2"/>
      <c r="Y22" s="2"/>
      <c r="Z22" s="2"/>
    </row>
    <row r="23" spans="1:26" ht="14.25" customHeight="1" x14ac:dyDescent="0.25">
      <c r="A23" s="2"/>
      <c r="B23" s="2"/>
      <c r="C23" s="2"/>
      <c r="D23" s="2"/>
      <c r="E23" s="2"/>
      <c r="F23" s="2"/>
      <c r="G23" s="2"/>
      <c r="H23" s="2"/>
      <c r="I23" s="33"/>
      <c r="J23" s="2"/>
      <c r="K23" s="2"/>
      <c r="L23" s="2"/>
      <c r="M23" s="2"/>
      <c r="N23" s="2"/>
      <c r="O23" s="2"/>
      <c r="P23" s="2"/>
      <c r="Q23" s="2"/>
      <c r="R23" s="2"/>
      <c r="S23" s="2"/>
      <c r="T23" s="2"/>
      <c r="U23" s="2"/>
      <c r="V23" s="2"/>
      <c r="W23" s="2"/>
      <c r="X23" s="2"/>
      <c r="Y23" s="2"/>
      <c r="Z23" s="2"/>
    </row>
    <row r="24" spans="1:26" ht="14.25" customHeight="1" x14ac:dyDescent="0.25">
      <c r="A24" s="2"/>
      <c r="B24" s="2"/>
      <c r="C24" s="2"/>
      <c r="D24" s="2"/>
      <c r="E24" s="2"/>
      <c r="F24" s="2"/>
      <c r="G24" s="2"/>
      <c r="H24" s="2"/>
      <c r="I24" s="2"/>
      <c r="J24" s="33"/>
      <c r="K24" s="2"/>
      <c r="L24" s="2"/>
      <c r="M24" s="2"/>
      <c r="N24" s="2"/>
      <c r="O24" s="2"/>
      <c r="P24" s="2"/>
      <c r="Q24" s="2"/>
      <c r="R24" s="2"/>
      <c r="S24" s="2"/>
      <c r="T24" s="2"/>
      <c r="U24" s="2"/>
      <c r="V24" s="2"/>
      <c r="W24" s="2"/>
      <c r="X24" s="2"/>
      <c r="Y24" s="2"/>
      <c r="Z24" s="2"/>
    </row>
    <row r="25" spans="1:26" ht="14.25" customHeight="1" x14ac:dyDescent="0.25">
      <c r="A25" s="2"/>
      <c r="B25" s="2"/>
      <c r="C25" s="2"/>
      <c r="D25" s="2"/>
      <c r="E25" s="2"/>
      <c r="F25" s="2"/>
      <c r="G25" s="2"/>
      <c r="H25" s="33"/>
      <c r="I25" s="2"/>
      <c r="J25" s="2"/>
      <c r="K25" s="2"/>
      <c r="L25" s="2"/>
      <c r="M25" s="2"/>
      <c r="N25" s="2"/>
      <c r="O25" s="2"/>
      <c r="P25" s="2"/>
      <c r="Q25" s="2"/>
      <c r="R25" s="2"/>
      <c r="S25" s="2"/>
      <c r="T25" s="2"/>
      <c r="U25" s="2"/>
      <c r="V25" s="2"/>
      <c r="W25" s="2"/>
      <c r="X25" s="2"/>
      <c r="Y25" s="2"/>
      <c r="Z25" s="2"/>
    </row>
    <row r="26" spans="1:26" ht="14.25" customHeight="1" x14ac:dyDescent="0.25">
      <c r="A26" s="2"/>
      <c r="B26" s="2"/>
      <c r="C26" s="2"/>
      <c r="D26" s="2"/>
      <c r="E26" s="2"/>
      <c r="F26" s="2"/>
      <c r="G26" s="2"/>
      <c r="H26" s="2"/>
      <c r="I26" s="2"/>
      <c r="J26" s="33"/>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sheetData>
  <autoFilter ref="A15:Z18" xr:uid="{00000000-0001-0000-0300-000000000000}">
    <filterColumn colId="9" showButton="0"/>
    <filterColumn colId="13" showButton="0"/>
  </autoFilter>
  <mergeCells count="30">
    <mergeCell ref="A1:P2"/>
    <mergeCell ref="A3:Q3"/>
    <mergeCell ref="A4:Q4"/>
    <mergeCell ref="A5:Q5"/>
    <mergeCell ref="A6:Q6"/>
    <mergeCell ref="A8:J8"/>
    <mergeCell ref="A9:C9"/>
    <mergeCell ref="C13:C15"/>
    <mergeCell ref="D13:D15"/>
    <mergeCell ref="H13:I13"/>
    <mergeCell ref="J13:J14"/>
    <mergeCell ref="E13:E15"/>
    <mergeCell ref="F13:G14"/>
    <mergeCell ref="A10:C10"/>
    <mergeCell ref="J10:Q10"/>
    <mergeCell ref="A11:C11"/>
    <mergeCell ref="K11:Q11"/>
    <mergeCell ref="A12:C12"/>
    <mergeCell ref="A13:A15"/>
    <mergeCell ref="B13:B15"/>
    <mergeCell ref="K13:K14"/>
    <mergeCell ref="A21:Q21"/>
    <mergeCell ref="A22:Q22"/>
    <mergeCell ref="H14:H15"/>
    <mergeCell ref="I14:I15"/>
    <mergeCell ref="J15:K15"/>
    <mergeCell ref="N15:O15"/>
    <mergeCell ref="N13:N14"/>
    <mergeCell ref="O13:O14"/>
    <mergeCell ref="Q13:Q14"/>
  </mergeCells>
  <phoneticPr fontId="14" type="noConversion"/>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election activeCell="D7" sqref="D7"/>
    </sheetView>
  </sheetViews>
  <sheetFormatPr baseColWidth="10" defaultColWidth="14.42578125" defaultRowHeight="15" customHeight="1" x14ac:dyDescent="0.25"/>
  <cols>
    <col min="1" max="26" width="11.42578125" customWidth="1"/>
  </cols>
  <sheetData>
    <row r="1" spans="1:1" ht="15" customHeight="1" x14ac:dyDescent="0.25">
      <c r="A1" s="58" t="s">
        <v>120</v>
      </c>
    </row>
    <row r="2" spans="1:1" x14ac:dyDescent="0.25">
      <c r="A2" s="59" t="s">
        <v>121</v>
      </c>
    </row>
    <row r="3" spans="1:1" x14ac:dyDescent="0.25">
      <c r="A3" s="59" t="s">
        <v>122</v>
      </c>
    </row>
    <row r="4" spans="1:1" x14ac:dyDescent="0.25">
      <c r="A4" s="59" t="s">
        <v>123</v>
      </c>
    </row>
    <row r="5" spans="1:1" x14ac:dyDescent="0.25">
      <c r="A5" s="59" t="s">
        <v>124</v>
      </c>
    </row>
    <row r="6" spans="1:1" x14ac:dyDescent="0.25">
      <c r="A6" s="59" t="s">
        <v>125</v>
      </c>
    </row>
    <row r="7" spans="1:1" x14ac:dyDescent="0.25">
      <c r="A7" s="59" t="s">
        <v>126</v>
      </c>
    </row>
    <row r="8" spans="1:1" x14ac:dyDescent="0.25">
      <c r="A8" s="59" t="s">
        <v>127</v>
      </c>
    </row>
    <row r="9" spans="1:1" x14ac:dyDescent="0.25">
      <c r="A9" s="58" t="s">
        <v>128</v>
      </c>
    </row>
    <row r="10" spans="1:1" x14ac:dyDescent="0.25">
      <c r="A10" s="59" t="s">
        <v>129</v>
      </c>
    </row>
    <row r="11" spans="1:1" x14ac:dyDescent="0.25">
      <c r="A11" s="59" t="s">
        <v>130</v>
      </c>
    </row>
    <row r="12" spans="1:1" x14ac:dyDescent="0.25">
      <c r="A12" s="59" t="s">
        <v>131</v>
      </c>
    </row>
    <row r="13" spans="1:1" x14ac:dyDescent="0.25">
      <c r="A13" s="59" t="s">
        <v>132</v>
      </c>
    </row>
    <row r="14" spans="1:1" x14ac:dyDescent="0.25">
      <c r="A14" s="59"/>
    </row>
    <row r="15" spans="1:1" x14ac:dyDescent="0.25">
      <c r="A15" s="58" t="s">
        <v>133</v>
      </c>
    </row>
    <row r="16" spans="1:1" x14ac:dyDescent="0.25">
      <c r="A16" s="59" t="s">
        <v>134</v>
      </c>
    </row>
    <row r="17" spans="1:1" x14ac:dyDescent="0.25">
      <c r="A17" s="59" t="s">
        <v>135</v>
      </c>
    </row>
    <row r="18" spans="1:1" x14ac:dyDescent="0.25">
      <c r="A18" s="59" t="s">
        <v>136</v>
      </c>
    </row>
    <row r="19" spans="1:1" x14ac:dyDescent="0.25">
      <c r="A19" s="59" t="s">
        <v>137</v>
      </c>
    </row>
    <row r="20" spans="1:1" x14ac:dyDescent="0.25">
      <c r="A20" s="59" t="s">
        <v>138</v>
      </c>
    </row>
    <row r="21" spans="1:1" ht="15.75" customHeight="1" x14ac:dyDescent="0.25">
      <c r="A21" s="58" t="s">
        <v>139</v>
      </c>
    </row>
    <row r="22" spans="1:1" ht="15.75" customHeight="1" x14ac:dyDescent="0.25">
      <c r="A22" s="59" t="s">
        <v>140</v>
      </c>
    </row>
    <row r="23" spans="1:1" ht="15.75" customHeight="1" x14ac:dyDescent="0.25">
      <c r="A23" s="59" t="s">
        <v>141</v>
      </c>
    </row>
    <row r="24" spans="1:1" ht="15.75" customHeight="1" x14ac:dyDescent="0.25">
      <c r="A24" s="59" t="s">
        <v>142</v>
      </c>
    </row>
    <row r="25" spans="1:1" ht="15.75" customHeight="1" x14ac:dyDescent="0.25">
      <c r="A25" s="59" t="s">
        <v>143</v>
      </c>
    </row>
    <row r="26" spans="1:1" ht="15.75" customHeight="1" x14ac:dyDescent="0.25">
      <c r="A26" s="59" t="s">
        <v>144</v>
      </c>
    </row>
    <row r="27" spans="1:1" ht="15.75" customHeight="1" x14ac:dyDescent="0.25">
      <c r="A27" s="59" t="s">
        <v>145</v>
      </c>
    </row>
    <row r="28" spans="1:1" ht="15.75" customHeight="1" x14ac:dyDescent="0.25">
      <c r="A28" s="59" t="s">
        <v>146</v>
      </c>
    </row>
    <row r="29" spans="1:1" ht="15.75" customHeight="1" x14ac:dyDescent="0.25">
      <c r="A29" s="36"/>
    </row>
    <row r="30" spans="1:1" ht="15.75" customHeight="1" x14ac:dyDescent="0.25">
      <c r="A30" s="36"/>
    </row>
    <row r="31" spans="1:1" ht="15.75" customHeight="1" x14ac:dyDescent="0.25">
      <c r="A31" s="37"/>
    </row>
    <row r="32" spans="1:1" ht="15.75" customHeight="1" x14ac:dyDescent="0.25">
      <c r="A32" s="37"/>
    </row>
    <row r="33" spans="1:1" ht="15.75" customHeight="1" x14ac:dyDescent="0.25">
      <c r="A33" s="36"/>
    </row>
    <row r="34" spans="1:1" ht="15.75" customHeight="1" x14ac:dyDescent="0.25"/>
    <row r="35" spans="1:1" ht="15.75" customHeight="1" x14ac:dyDescent="0.25"/>
    <row r="36" spans="1:1" ht="15.75" customHeight="1" x14ac:dyDescent="0.25"/>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3" t="s">
        <v>37</v>
      </c>
      <c r="B1" s="97" t="s">
        <v>38</v>
      </c>
      <c r="C1" s="97" t="s">
        <v>39</v>
      </c>
      <c r="D1" s="97" t="s">
        <v>40</v>
      </c>
      <c r="E1" s="97" t="s">
        <v>41</v>
      </c>
      <c r="F1" s="93" t="s">
        <v>42</v>
      </c>
      <c r="G1" s="93" t="s">
        <v>43</v>
      </c>
      <c r="H1" s="97" t="s">
        <v>44</v>
      </c>
      <c r="I1" s="97" t="s">
        <v>45</v>
      </c>
      <c r="J1" s="97" t="s">
        <v>46</v>
      </c>
      <c r="K1" s="97" t="s">
        <v>47</v>
      </c>
      <c r="L1" s="96" t="s">
        <v>48</v>
      </c>
      <c r="M1" s="98" t="s">
        <v>49</v>
      </c>
      <c r="N1" s="99" t="s">
        <v>50</v>
      </c>
      <c r="O1" s="100"/>
    </row>
    <row r="2" spans="1:15" x14ac:dyDescent="0.25">
      <c r="A2" s="94"/>
      <c r="B2" s="94"/>
      <c r="C2" s="94"/>
      <c r="D2" s="94"/>
      <c r="E2" s="94"/>
      <c r="F2" s="94"/>
      <c r="G2" s="94"/>
      <c r="H2" s="94"/>
      <c r="I2" s="94"/>
      <c r="J2" s="94"/>
      <c r="K2" s="94"/>
      <c r="L2" s="94"/>
      <c r="M2" s="94"/>
      <c r="N2" s="96" t="s">
        <v>44</v>
      </c>
      <c r="O2" s="96" t="s">
        <v>45</v>
      </c>
    </row>
    <row r="3" spans="1:15" x14ac:dyDescent="0.25">
      <c r="A3" s="95"/>
      <c r="B3" s="95"/>
      <c r="C3" s="95"/>
      <c r="D3" s="95"/>
      <c r="E3" s="95"/>
      <c r="F3" s="95"/>
      <c r="G3" s="95"/>
      <c r="H3" s="95"/>
      <c r="I3" s="95"/>
      <c r="J3" s="95"/>
      <c r="K3" s="95"/>
      <c r="L3" s="95"/>
      <c r="M3" s="95"/>
      <c r="N3" s="95"/>
      <c r="O3" s="95"/>
    </row>
    <row r="4" spans="1:15" ht="162.75" customHeight="1" x14ac:dyDescent="0.25">
      <c r="A4" s="38">
        <v>1</v>
      </c>
      <c r="B4" s="39" t="s">
        <v>51</v>
      </c>
      <c r="C4" s="39" t="s">
        <v>52</v>
      </c>
      <c r="D4" s="39" t="s">
        <v>53</v>
      </c>
      <c r="E4" s="39" t="s">
        <v>54</v>
      </c>
      <c r="F4" s="40" t="s">
        <v>55</v>
      </c>
      <c r="G4" s="40" t="s">
        <v>56</v>
      </c>
      <c r="H4" s="38">
        <v>2</v>
      </c>
      <c r="I4" s="38">
        <v>3</v>
      </c>
      <c r="J4" s="38">
        <v>6</v>
      </c>
      <c r="K4" s="38" t="s">
        <v>57</v>
      </c>
      <c r="L4" s="39" t="s">
        <v>58</v>
      </c>
      <c r="M4" s="40" t="s">
        <v>59</v>
      </c>
      <c r="N4" s="38">
        <v>2</v>
      </c>
      <c r="O4" s="38">
        <v>2</v>
      </c>
    </row>
    <row r="5" spans="1:15" ht="147.75" x14ac:dyDescent="0.25">
      <c r="A5" s="38">
        <v>2</v>
      </c>
      <c r="B5" s="39" t="s">
        <v>51</v>
      </c>
      <c r="C5" s="39" t="s">
        <v>52</v>
      </c>
      <c r="D5" s="39" t="s">
        <v>53</v>
      </c>
      <c r="E5" s="39" t="s">
        <v>54</v>
      </c>
      <c r="F5" s="40" t="s">
        <v>60</v>
      </c>
      <c r="G5" s="40" t="s">
        <v>61</v>
      </c>
      <c r="H5" s="38">
        <v>2</v>
      </c>
      <c r="I5" s="38">
        <v>2</v>
      </c>
      <c r="J5" s="38">
        <v>6</v>
      </c>
      <c r="K5" s="38" t="s">
        <v>57</v>
      </c>
      <c r="L5" s="39" t="s">
        <v>62</v>
      </c>
      <c r="M5" s="40" t="s">
        <v>63</v>
      </c>
      <c r="N5" s="38">
        <v>1</v>
      </c>
      <c r="O5" s="38">
        <v>2</v>
      </c>
    </row>
    <row r="6" spans="1:15" ht="136.5" x14ac:dyDescent="0.25">
      <c r="A6" s="38">
        <v>3</v>
      </c>
      <c r="B6" s="39" t="s">
        <v>51</v>
      </c>
      <c r="C6" s="39" t="s">
        <v>52</v>
      </c>
      <c r="D6" s="39" t="s">
        <v>53</v>
      </c>
      <c r="E6" s="39" t="s">
        <v>54</v>
      </c>
      <c r="F6" s="40" t="s">
        <v>64</v>
      </c>
      <c r="G6" s="40" t="s">
        <v>61</v>
      </c>
      <c r="H6" s="38">
        <v>2</v>
      </c>
      <c r="I6" s="38">
        <v>3</v>
      </c>
      <c r="J6" s="38">
        <v>6</v>
      </c>
      <c r="K6" s="38" t="s">
        <v>57</v>
      </c>
      <c r="L6" s="39" t="s">
        <v>58</v>
      </c>
      <c r="M6" s="40" t="s">
        <v>65</v>
      </c>
      <c r="N6" s="38">
        <v>1</v>
      </c>
      <c r="O6" s="38">
        <v>2</v>
      </c>
    </row>
    <row r="7" spans="1:15" ht="113.25" x14ac:dyDescent="0.25">
      <c r="A7" s="38">
        <v>4</v>
      </c>
      <c r="B7" s="39" t="s">
        <v>51</v>
      </c>
      <c r="C7" s="39" t="s">
        <v>52</v>
      </c>
      <c r="D7" s="39" t="s">
        <v>53</v>
      </c>
      <c r="E7" s="39" t="s">
        <v>54</v>
      </c>
      <c r="F7" s="40" t="s">
        <v>66</v>
      </c>
      <c r="G7" s="40" t="s">
        <v>67</v>
      </c>
      <c r="H7" s="38">
        <v>2</v>
      </c>
      <c r="I7" s="38">
        <v>3</v>
      </c>
      <c r="J7" s="38">
        <v>6</v>
      </c>
      <c r="K7" s="38" t="s">
        <v>57</v>
      </c>
      <c r="L7" s="39" t="s">
        <v>58</v>
      </c>
      <c r="M7" s="40" t="s">
        <v>68</v>
      </c>
      <c r="N7" s="38">
        <v>1</v>
      </c>
      <c r="O7" s="38">
        <v>2</v>
      </c>
    </row>
    <row r="8" spans="1:15" ht="147.75" x14ac:dyDescent="0.25">
      <c r="A8" s="38">
        <v>5</v>
      </c>
      <c r="B8" s="39" t="s">
        <v>51</v>
      </c>
      <c r="C8" s="39" t="s">
        <v>52</v>
      </c>
      <c r="D8" s="39" t="s">
        <v>53</v>
      </c>
      <c r="E8" s="39" t="s">
        <v>54</v>
      </c>
      <c r="F8" s="40" t="s">
        <v>69</v>
      </c>
      <c r="G8" s="40" t="s">
        <v>70</v>
      </c>
      <c r="H8" s="38">
        <v>3</v>
      </c>
      <c r="I8" s="38">
        <v>3</v>
      </c>
      <c r="J8" s="38">
        <v>6</v>
      </c>
      <c r="K8" s="38" t="s">
        <v>57</v>
      </c>
      <c r="L8" s="39" t="s">
        <v>71</v>
      </c>
      <c r="M8" s="40" t="s">
        <v>72</v>
      </c>
      <c r="N8" s="38">
        <v>1</v>
      </c>
      <c r="O8" s="38">
        <v>2</v>
      </c>
    </row>
    <row r="9" spans="1:15" ht="123.75" x14ac:dyDescent="0.25">
      <c r="A9" s="38">
        <v>6</v>
      </c>
      <c r="B9" s="39" t="s">
        <v>73</v>
      </c>
      <c r="C9" s="39" t="s">
        <v>52</v>
      </c>
      <c r="D9" s="39" t="s">
        <v>74</v>
      </c>
      <c r="E9" s="39" t="s">
        <v>54</v>
      </c>
      <c r="F9" s="40" t="s">
        <v>75</v>
      </c>
      <c r="G9" s="40" t="s">
        <v>76</v>
      </c>
      <c r="H9" s="38">
        <v>1</v>
      </c>
      <c r="I9" s="38">
        <v>3</v>
      </c>
      <c r="J9" s="38">
        <v>3</v>
      </c>
      <c r="K9" s="38" t="s">
        <v>77</v>
      </c>
      <c r="L9" s="39" t="s">
        <v>62</v>
      </c>
      <c r="M9" s="40" t="s">
        <v>78</v>
      </c>
      <c r="N9" s="38">
        <v>1</v>
      </c>
      <c r="O9" s="38">
        <v>2</v>
      </c>
    </row>
    <row r="10" spans="1:15" ht="101.25" x14ac:dyDescent="0.25">
      <c r="A10" s="38">
        <v>7</v>
      </c>
      <c r="B10" s="39" t="s">
        <v>73</v>
      </c>
      <c r="C10" s="39" t="s">
        <v>52</v>
      </c>
      <c r="D10" s="39" t="s">
        <v>74</v>
      </c>
      <c r="E10" s="39" t="s">
        <v>54</v>
      </c>
      <c r="F10" s="40" t="s">
        <v>79</v>
      </c>
      <c r="G10" s="40" t="s">
        <v>80</v>
      </c>
      <c r="H10" s="38">
        <v>2</v>
      </c>
      <c r="I10" s="38">
        <v>3</v>
      </c>
      <c r="J10" s="38">
        <v>6</v>
      </c>
      <c r="K10" s="38" t="s">
        <v>57</v>
      </c>
      <c r="L10" s="39" t="s">
        <v>62</v>
      </c>
      <c r="M10" s="40" t="s">
        <v>81</v>
      </c>
      <c r="N10" s="38">
        <v>1</v>
      </c>
      <c r="O10" s="38">
        <v>2</v>
      </c>
    </row>
    <row r="11" spans="1:15" ht="112.5" x14ac:dyDescent="0.25">
      <c r="A11" s="38">
        <v>8</v>
      </c>
      <c r="B11" s="39" t="s">
        <v>73</v>
      </c>
      <c r="C11" s="39" t="s">
        <v>82</v>
      </c>
      <c r="D11" s="39" t="s">
        <v>74</v>
      </c>
      <c r="E11" s="39" t="s">
        <v>54</v>
      </c>
      <c r="F11" s="40" t="s">
        <v>83</v>
      </c>
      <c r="G11" s="40" t="s">
        <v>84</v>
      </c>
      <c r="H11" s="38">
        <v>2</v>
      </c>
      <c r="I11" s="38">
        <v>4</v>
      </c>
      <c r="J11" s="38">
        <v>8</v>
      </c>
      <c r="K11" s="38" t="s">
        <v>57</v>
      </c>
      <c r="L11" s="39" t="s">
        <v>62</v>
      </c>
      <c r="M11" s="40" t="s">
        <v>85</v>
      </c>
      <c r="N11" s="38">
        <v>1</v>
      </c>
      <c r="O11" s="38">
        <v>3</v>
      </c>
    </row>
    <row r="12" spans="1:15" ht="56.25" x14ac:dyDescent="0.25">
      <c r="A12" s="38">
        <v>9</v>
      </c>
      <c r="B12" s="39" t="s">
        <v>73</v>
      </c>
      <c r="C12" s="39" t="s">
        <v>82</v>
      </c>
      <c r="D12" s="39" t="s">
        <v>74</v>
      </c>
      <c r="E12" s="39" t="s">
        <v>54</v>
      </c>
      <c r="F12" s="40" t="s">
        <v>86</v>
      </c>
      <c r="G12" s="40" t="s">
        <v>87</v>
      </c>
      <c r="H12" s="38">
        <v>2</v>
      </c>
      <c r="I12" s="38">
        <v>4</v>
      </c>
      <c r="J12" s="38">
        <v>8</v>
      </c>
      <c r="K12" s="38" t="s">
        <v>57</v>
      </c>
      <c r="L12" s="39" t="s">
        <v>62</v>
      </c>
      <c r="M12" s="40" t="s">
        <v>88</v>
      </c>
      <c r="N12" s="38">
        <v>1</v>
      </c>
      <c r="O12" s="38">
        <v>3</v>
      </c>
    </row>
    <row r="13" spans="1:15" ht="147.75" x14ac:dyDescent="0.25">
      <c r="A13" s="38">
        <v>10</v>
      </c>
      <c r="B13" s="39" t="s">
        <v>73</v>
      </c>
      <c r="C13" s="39" t="s">
        <v>82</v>
      </c>
      <c r="D13" s="39" t="s">
        <v>53</v>
      </c>
      <c r="E13" s="39" t="s">
        <v>54</v>
      </c>
      <c r="F13" s="40" t="s">
        <v>89</v>
      </c>
      <c r="G13" s="40" t="s">
        <v>70</v>
      </c>
      <c r="H13" s="38">
        <v>2</v>
      </c>
      <c r="I13" s="38">
        <v>3</v>
      </c>
      <c r="J13" s="38">
        <v>6</v>
      </c>
      <c r="K13" s="38" t="s">
        <v>57</v>
      </c>
      <c r="L13" s="39" t="s">
        <v>62</v>
      </c>
      <c r="M13" s="40" t="s">
        <v>90</v>
      </c>
      <c r="N13" s="38">
        <v>1</v>
      </c>
      <c r="O13" s="38">
        <v>2</v>
      </c>
    </row>
    <row r="14" spans="1:15" ht="191.25" x14ac:dyDescent="0.25">
      <c r="A14" s="38">
        <v>11</v>
      </c>
      <c r="B14" s="39" t="s">
        <v>51</v>
      </c>
      <c r="C14" s="39" t="s">
        <v>82</v>
      </c>
      <c r="D14" s="39" t="s">
        <v>53</v>
      </c>
      <c r="E14" s="39" t="s">
        <v>54</v>
      </c>
      <c r="F14" s="40" t="s">
        <v>91</v>
      </c>
      <c r="G14" s="40" t="s">
        <v>70</v>
      </c>
      <c r="H14" s="38">
        <v>2</v>
      </c>
      <c r="I14" s="38">
        <v>3</v>
      </c>
      <c r="J14" s="38">
        <v>6</v>
      </c>
      <c r="K14" s="38" t="s">
        <v>57</v>
      </c>
      <c r="L14" s="39" t="s">
        <v>62</v>
      </c>
      <c r="M14" s="40" t="s">
        <v>92</v>
      </c>
      <c r="N14" s="38">
        <v>1</v>
      </c>
      <c r="O14" s="38">
        <v>2</v>
      </c>
    </row>
    <row r="15" spans="1:15" ht="135" x14ac:dyDescent="0.25">
      <c r="A15" s="38">
        <v>12</v>
      </c>
      <c r="B15" s="39" t="s">
        <v>51</v>
      </c>
      <c r="C15" s="39" t="s">
        <v>52</v>
      </c>
      <c r="D15" s="39" t="s">
        <v>93</v>
      </c>
      <c r="E15" s="39" t="s">
        <v>54</v>
      </c>
      <c r="F15" s="40" t="s">
        <v>94</v>
      </c>
      <c r="G15" s="40" t="s">
        <v>95</v>
      </c>
      <c r="H15" s="38">
        <v>2</v>
      </c>
      <c r="I15" s="38">
        <v>3</v>
      </c>
      <c r="J15" s="38">
        <v>6</v>
      </c>
      <c r="K15" s="38" t="s">
        <v>57</v>
      </c>
      <c r="L15" s="39" t="s">
        <v>71</v>
      </c>
      <c r="M15" s="40" t="s">
        <v>96</v>
      </c>
      <c r="N15" s="38">
        <v>1</v>
      </c>
      <c r="O15" s="38">
        <v>2</v>
      </c>
    </row>
    <row r="16" spans="1:15" ht="101.25" x14ac:dyDescent="0.25">
      <c r="A16" s="38">
        <v>13</v>
      </c>
      <c r="B16" s="39" t="s">
        <v>51</v>
      </c>
      <c r="C16" s="39" t="s">
        <v>52</v>
      </c>
      <c r="D16" s="39" t="s">
        <v>74</v>
      </c>
      <c r="E16" s="39" t="s">
        <v>54</v>
      </c>
      <c r="F16" s="40" t="s">
        <v>97</v>
      </c>
      <c r="G16" s="40" t="s">
        <v>98</v>
      </c>
      <c r="H16" s="38">
        <v>2</v>
      </c>
      <c r="I16" s="38">
        <v>3</v>
      </c>
      <c r="J16" s="38">
        <v>6</v>
      </c>
      <c r="K16" s="38" t="s">
        <v>57</v>
      </c>
      <c r="L16" s="39" t="s">
        <v>71</v>
      </c>
      <c r="M16" s="40" t="s">
        <v>99</v>
      </c>
      <c r="N16" s="38">
        <v>1</v>
      </c>
      <c r="O16" s="38">
        <v>2</v>
      </c>
    </row>
    <row r="17" spans="1:15" ht="135" x14ac:dyDescent="0.25">
      <c r="A17" s="38">
        <v>14</v>
      </c>
      <c r="B17" s="39" t="s">
        <v>51</v>
      </c>
      <c r="C17" s="39" t="s">
        <v>52</v>
      </c>
      <c r="D17" s="39" t="s">
        <v>74</v>
      </c>
      <c r="E17" s="39" t="s">
        <v>54</v>
      </c>
      <c r="F17" s="40" t="s">
        <v>100</v>
      </c>
      <c r="G17" s="40" t="s">
        <v>101</v>
      </c>
      <c r="H17" s="38">
        <v>2</v>
      </c>
      <c r="I17" s="38">
        <v>3</v>
      </c>
      <c r="J17" s="38">
        <v>6</v>
      </c>
      <c r="K17" s="38" t="s">
        <v>57</v>
      </c>
      <c r="L17" s="39" t="s">
        <v>71</v>
      </c>
      <c r="M17" s="40" t="s">
        <v>65</v>
      </c>
      <c r="N17" s="38">
        <v>1</v>
      </c>
      <c r="O17" s="38">
        <v>2</v>
      </c>
    </row>
    <row r="18" spans="1:15" ht="101.25" x14ac:dyDescent="0.25">
      <c r="A18" s="38">
        <v>15</v>
      </c>
      <c r="B18" s="39" t="s">
        <v>51</v>
      </c>
      <c r="C18" s="39" t="s">
        <v>52</v>
      </c>
      <c r="D18" s="39" t="s">
        <v>74</v>
      </c>
      <c r="E18" s="39" t="s">
        <v>54</v>
      </c>
      <c r="F18" s="40" t="s">
        <v>102</v>
      </c>
      <c r="G18" s="40" t="s">
        <v>103</v>
      </c>
      <c r="H18" s="38">
        <v>1</v>
      </c>
      <c r="I18" s="38">
        <v>3</v>
      </c>
      <c r="J18" s="38">
        <v>3</v>
      </c>
      <c r="K18" s="38" t="s">
        <v>77</v>
      </c>
      <c r="L18" s="39" t="s">
        <v>62</v>
      </c>
      <c r="M18" s="40" t="s">
        <v>104</v>
      </c>
      <c r="N18" s="38">
        <v>1</v>
      </c>
      <c r="O18" s="38">
        <v>2</v>
      </c>
    </row>
    <row r="19" spans="1:15" ht="191.25" x14ac:dyDescent="0.25">
      <c r="A19" s="38">
        <v>16</v>
      </c>
      <c r="B19" s="39" t="s">
        <v>51</v>
      </c>
      <c r="C19" s="39" t="s">
        <v>52</v>
      </c>
      <c r="D19" s="39" t="s">
        <v>74</v>
      </c>
      <c r="E19" s="39" t="s">
        <v>54</v>
      </c>
      <c r="F19" s="40" t="s">
        <v>105</v>
      </c>
      <c r="G19" s="40" t="s">
        <v>106</v>
      </c>
      <c r="H19" s="38">
        <v>1</v>
      </c>
      <c r="I19" s="38">
        <v>3</v>
      </c>
      <c r="J19" s="38">
        <v>3</v>
      </c>
      <c r="K19" s="38" t="s">
        <v>77</v>
      </c>
      <c r="L19" s="39" t="s">
        <v>71</v>
      </c>
      <c r="M19" s="40" t="s">
        <v>92</v>
      </c>
      <c r="N19" s="38">
        <v>1</v>
      </c>
      <c r="O19" s="38">
        <v>2</v>
      </c>
    </row>
    <row r="20" spans="1:15" ht="192" customHeight="1" x14ac:dyDescent="0.25">
      <c r="A20" s="38">
        <v>17</v>
      </c>
      <c r="B20" s="39" t="s">
        <v>51</v>
      </c>
      <c r="C20" s="39" t="s">
        <v>52</v>
      </c>
      <c r="D20" s="39" t="s">
        <v>74</v>
      </c>
      <c r="E20" s="39" t="s">
        <v>54</v>
      </c>
      <c r="F20" s="40" t="s">
        <v>107</v>
      </c>
      <c r="G20" s="40" t="s">
        <v>108</v>
      </c>
      <c r="H20" s="38">
        <v>2</v>
      </c>
      <c r="I20" s="38">
        <v>3</v>
      </c>
      <c r="J20" s="38">
        <v>6</v>
      </c>
      <c r="K20" s="38" t="s">
        <v>57</v>
      </c>
      <c r="L20" s="39" t="s">
        <v>62</v>
      </c>
      <c r="M20" s="40" t="s">
        <v>104</v>
      </c>
      <c r="N20" s="38">
        <v>1</v>
      </c>
      <c r="O20" s="38">
        <v>2</v>
      </c>
    </row>
    <row r="21" spans="1:15" ht="15.75" customHeight="1" x14ac:dyDescent="0.25">
      <c r="A21" s="38">
        <v>18</v>
      </c>
      <c r="B21" s="39" t="s">
        <v>51</v>
      </c>
      <c r="C21" s="39" t="s">
        <v>52</v>
      </c>
      <c r="D21" s="39" t="s">
        <v>74</v>
      </c>
      <c r="E21" s="39" t="s">
        <v>54</v>
      </c>
      <c r="F21" s="40" t="s">
        <v>109</v>
      </c>
      <c r="G21" s="40" t="s">
        <v>67</v>
      </c>
      <c r="H21" s="38">
        <v>2</v>
      </c>
      <c r="I21" s="38">
        <v>3</v>
      </c>
      <c r="J21" s="38">
        <v>6</v>
      </c>
      <c r="K21" s="38" t="s">
        <v>57</v>
      </c>
      <c r="L21" s="39" t="s">
        <v>62</v>
      </c>
      <c r="M21" s="40" t="s">
        <v>110</v>
      </c>
      <c r="N21" s="38">
        <v>1</v>
      </c>
      <c r="O21" s="38">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A1:A3"/>
    <mergeCell ref="B1:B3"/>
    <mergeCell ref="C1:C3"/>
    <mergeCell ref="D1:D3"/>
    <mergeCell ref="E1:E3"/>
    <mergeCell ref="F1:F3"/>
    <mergeCell ref="G1:G3"/>
    <mergeCell ref="N2:N3"/>
    <mergeCell ref="O2:O3"/>
    <mergeCell ref="H1:H3"/>
    <mergeCell ref="I1:I3"/>
    <mergeCell ref="J1:J3"/>
    <mergeCell ref="K1:K3"/>
    <mergeCell ref="L1:L3"/>
    <mergeCell ref="M1:M3"/>
    <mergeCell ref="N1:O1"/>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Regular Virtual 2025</vt:lpstr>
      <vt:lpstr>OBLIGACIONES CONTRACTUALES</vt:lpstr>
      <vt:lpstr>MATRIZ</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SENA</cp:lastModifiedBy>
  <cp:revision/>
  <dcterms:created xsi:type="dcterms:W3CDTF">2020-02-28T20:30:41Z</dcterms:created>
  <dcterms:modified xsi:type="dcterms:W3CDTF">2025-11-12T13:54:28Z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